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45621"/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G8" i="3"/>
  <c r="G15" i="3" l="1"/>
</calcChain>
</file>

<file path=xl/sharedStrings.xml><?xml version="1.0" encoding="utf-8"?>
<sst xmlns="http://schemas.openxmlformats.org/spreadsheetml/2006/main" count="42" uniqueCount="26">
  <si>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</si>
  <si>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</si>
  <si>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</si>
  <si>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</si>
  <si>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</si>
  <si>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</si>
  <si>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</si>
  <si>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</si>
  <si>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</si>
  <si>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</si>
  <si>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</si>
  <si>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</si>
  <si>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</si>
  <si>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</si>
  <si>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</si>
  <si>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</si>
  <si>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Информационный знак ВЛ 110 кВ "Ямбург-ЯГП-9" оп. №№1-108</t>
  </si>
  <si>
    <t>Размер 500х400мм с цветной апликацией на композитном материале</t>
  </si>
  <si>
    <t>Информационный знак ВЛ 110 кВ "Уренгой - Лимбя-Яха 1" оп. №№11-256</t>
  </si>
  <si>
    <t>Информационный знак ВЛ 110 кВ "Уренгой - Лимбя-Яха 2" оп. №№11-257</t>
  </si>
  <si>
    <t>Конструкция для закрепления информационных знаков на теле опоры ПМО-110-3</t>
  </si>
  <si>
    <t>Сборная конструкция из металлического профиля и бандажной ленты</t>
  </si>
  <si>
    <t>шт.</t>
  </si>
  <si>
    <r>
      <t>Конструкция для закрепления информационных знаков</t>
    </r>
    <r>
      <rPr>
        <sz val="12"/>
        <color theme="1"/>
        <rFont val="Times New Roman"/>
        <family val="1"/>
        <charset val="204"/>
      </rPr>
      <t xml:space="preserve"> </t>
    </r>
  </si>
  <si>
    <t>Металлическая конструкция</t>
  </si>
  <si>
    <r>
      <t>Конструкция для закрепления информационных знаков</t>
    </r>
    <r>
      <rPr>
        <sz val="12"/>
        <color theme="1"/>
        <rFont val="Times New Roman"/>
        <family val="1"/>
        <charset val="204"/>
      </rPr>
      <t xml:space="preserve"> (Приложение № 2 к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</si>
</sst>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4" fontId="4" fillId="0" borderId="0" xfId="0" applyNumberFormat="1" applyFont="1"/>
    <xf numFmtId="0" fontId="3" fillId="0" borderId="0" xfId="0" applyFont="1" applyAlignment="1">
      <alignment horizontal="right"/>
    </xf>
    <xf numFmtId="4" fontId="4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/>
    <xf numFmtId="0" fontId="4" fillId="0" borderId="8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3" xfId="3" applyFont="1" applyFill="1" applyBorder="1" applyAlignment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3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view="pageBreakPreview" zoomScaleNormal="100" zoomScaleSheetLayoutView="100" workbookViewId="0">
      <selection activeCell="B14" sqref="B14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x14ac:dyDescent="0.2">
      <c r="A2" s="23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3.5" thickBot="1" x14ac:dyDescent="0.25"/>
    <row r="4" spans="1:15" ht="13.5" thickBot="1" x14ac:dyDescent="0.25">
      <c r="A4" s="24" t="s">
        <v>14</v>
      </c>
      <c r="B4" s="25"/>
      <c r="C4" s="25"/>
      <c r="D4" s="25"/>
      <c r="E4" s="25"/>
      <c r="F4" s="25"/>
      <c r="G4" s="26"/>
      <c r="H4" s="24" t="s">
        <v>15</v>
      </c>
      <c r="I4" s="25"/>
      <c r="J4" s="25"/>
      <c r="K4" s="25"/>
      <c r="L4" s="25"/>
      <c r="M4" s="25"/>
      <c r="N4" s="26"/>
    </row>
    <row r="5" spans="1:15" ht="30" customHeight="1" x14ac:dyDescent="0.2">
      <c r="A5" s="18" t="s">
        <v>0</v>
      </c>
      <c r="B5" s="18" t="s">
        <v>1</v>
      </c>
      <c r="C5" s="18" t="s">
        <v>2</v>
      </c>
      <c r="D5" s="18" t="s">
        <v>10</v>
      </c>
      <c r="E5" s="18" t="s">
        <v>4</v>
      </c>
      <c r="F5" s="18" t="s">
        <v>7</v>
      </c>
      <c r="G5" s="18" t="s">
        <v>6</v>
      </c>
      <c r="H5" s="18" t="s">
        <v>1</v>
      </c>
      <c r="I5" s="18" t="s">
        <v>2</v>
      </c>
      <c r="J5" s="18" t="s">
        <v>10</v>
      </c>
      <c r="K5" s="18" t="s">
        <v>4</v>
      </c>
      <c r="L5" s="18" t="s">
        <v>8</v>
      </c>
      <c r="M5" s="18" t="s">
        <v>9</v>
      </c>
      <c r="N5" s="18" t="s">
        <v>3</v>
      </c>
    </row>
    <row r="6" spans="1:15" ht="85.5" customHeight="1" thickBo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ht="60" x14ac:dyDescent="0.2">
      <c r="A8" s="12">
        <v>1</v>
      </c>
      <c r="B8" s="13" t="s">
        <v>16</v>
      </c>
      <c r="C8" s="13" t="s">
        <v>17</v>
      </c>
      <c r="D8" s="14" t="s">
        <v>22</v>
      </c>
      <c r="E8" s="15">
        <v>108</v>
      </c>
      <c r="F8" s="17">
        <v>804.1</v>
      </c>
      <c r="G8" s="17">
        <f>E8*F8</f>
        <v>86842.8</v>
      </c>
      <c r="H8" s="11"/>
      <c r="I8" s="11"/>
      <c r="J8" s="11"/>
      <c r="K8" s="11"/>
      <c r="L8" s="11"/>
      <c r="M8" s="11"/>
      <c r="N8" s="11"/>
    </row>
    <row r="9" spans="1:15" ht="60" x14ac:dyDescent="0.2">
      <c r="A9" s="12">
        <v>2</v>
      </c>
      <c r="B9" s="13" t="s">
        <v>18</v>
      </c>
      <c r="C9" s="13" t="s">
        <v>17</v>
      </c>
      <c r="D9" s="16" t="s">
        <v>22</v>
      </c>
      <c r="E9" s="15">
        <v>246</v>
      </c>
      <c r="F9" s="17">
        <v>804.1</v>
      </c>
      <c r="G9" s="17">
        <f>F9*E9</f>
        <v>197808.6</v>
      </c>
      <c r="H9" s="11"/>
      <c r="I9" s="11"/>
      <c r="J9" s="11"/>
      <c r="K9" s="11"/>
      <c r="L9" s="11"/>
      <c r="M9" s="11"/>
      <c r="N9" s="11"/>
    </row>
    <row r="10" spans="1:15" ht="60" x14ac:dyDescent="0.2">
      <c r="A10" s="12">
        <v>3</v>
      </c>
      <c r="B10" s="27" t="s">
        <v>19</v>
      </c>
      <c r="C10" s="27" t="s">
        <v>17</v>
      </c>
      <c r="D10" s="28" t="s">
        <v>22</v>
      </c>
      <c r="E10" s="15">
        <v>247</v>
      </c>
      <c r="F10" s="17">
        <v>804.1</v>
      </c>
      <c r="G10" s="17">
        <f>F10*E10</f>
        <v>198612.7</v>
      </c>
      <c r="H10" s="11"/>
      <c r="I10" s="11"/>
      <c r="J10" s="11"/>
      <c r="K10" s="11"/>
      <c r="L10" s="11"/>
      <c r="M10" s="11"/>
      <c r="N10" s="11"/>
    </row>
    <row r="11" spans="1:15" ht="31.5" x14ac:dyDescent="0.2">
      <c r="A11" s="12">
        <v>4</v>
      </c>
      <c r="B11" s="29" t="s">
        <v>23</v>
      </c>
      <c r="C11" s="30" t="s">
        <v>24</v>
      </c>
      <c r="D11" s="14" t="s">
        <v>22</v>
      </c>
      <c r="E11" s="30">
        <v>510</v>
      </c>
      <c r="F11" s="17">
        <v>515.4</v>
      </c>
      <c r="G11" s="17">
        <f t="shared" ref="G11:G12" si="0">F11*E11</f>
        <v>262854</v>
      </c>
      <c r="H11" s="11"/>
      <c r="I11" s="11"/>
      <c r="J11" s="11"/>
      <c r="K11" s="11"/>
      <c r="L11" s="11"/>
      <c r="M11" s="11"/>
      <c r="N11" s="11"/>
    </row>
    <row r="12" spans="1:15" ht="47.25" x14ac:dyDescent="0.2">
      <c r="A12" s="12">
        <v>5</v>
      </c>
      <c r="B12" s="29" t="s">
        <v>25</v>
      </c>
      <c r="C12" s="30" t="s">
        <v>24</v>
      </c>
      <c r="D12" s="16" t="s">
        <v>22</v>
      </c>
      <c r="E12" s="30">
        <v>503</v>
      </c>
      <c r="F12" s="17">
        <v>414.4</v>
      </c>
      <c r="G12" s="17">
        <f t="shared" si="0"/>
        <v>208443.19999999998</v>
      </c>
      <c r="H12" s="11"/>
      <c r="I12" s="11"/>
      <c r="J12" s="11"/>
      <c r="K12" s="11"/>
      <c r="L12" s="11"/>
      <c r="M12" s="11"/>
      <c r="N12" s="11"/>
    </row>
    <row r="13" spans="1:15" ht="31.5" x14ac:dyDescent="0.2">
      <c r="A13" s="12">
        <v>6</v>
      </c>
      <c r="B13" s="29" t="s">
        <v>23</v>
      </c>
      <c r="C13" s="30" t="s">
        <v>24</v>
      </c>
      <c r="D13" s="16" t="s">
        <v>22</v>
      </c>
      <c r="E13" s="30">
        <v>7</v>
      </c>
      <c r="F13" s="17">
        <v>439.9</v>
      </c>
      <c r="G13" s="17">
        <f>F13*E13</f>
        <v>3079.2999999999997</v>
      </c>
      <c r="H13" s="11"/>
      <c r="I13" s="11"/>
      <c r="J13" s="11"/>
      <c r="K13" s="11"/>
      <c r="L13" s="11"/>
      <c r="M13" s="11"/>
      <c r="N13" s="11"/>
    </row>
    <row r="14" spans="1:15" ht="75" x14ac:dyDescent="0.2">
      <c r="A14" s="12">
        <v>7</v>
      </c>
      <c r="B14" s="31" t="s">
        <v>20</v>
      </c>
      <c r="C14" s="31" t="s">
        <v>21</v>
      </c>
      <c r="D14" s="16" t="s">
        <v>22</v>
      </c>
      <c r="E14" s="15">
        <v>91</v>
      </c>
      <c r="F14" s="17">
        <v>944.4</v>
      </c>
      <c r="G14" s="17">
        <f>F14*E14</f>
        <v>85940.4</v>
      </c>
      <c r="H14" s="11"/>
      <c r="I14" s="11"/>
      <c r="J14" s="11"/>
      <c r="K14" s="11"/>
      <c r="L14" s="11"/>
      <c r="M14" s="11"/>
      <c r="N14" s="11"/>
    </row>
    <row r="15" spans="1:15" s="2" customFormat="1" ht="15.75" customHeight="1" thickBot="1" x14ac:dyDescent="0.25">
      <c r="A15" s="9"/>
      <c r="B15" s="20" t="s">
        <v>5</v>
      </c>
      <c r="C15" s="21"/>
      <c r="D15" s="21"/>
      <c r="E15" s="21"/>
      <c r="F15" s="22"/>
      <c r="G15" s="6">
        <f>SUM(G8:G14)</f>
        <v>1043581.0000000001</v>
      </c>
      <c r="H15" s="20" t="s">
        <v>5</v>
      </c>
      <c r="I15" s="21"/>
      <c r="J15" s="21"/>
      <c r="K15" s="21"/>
      <c r="L15" s="22"/>
      <c r="M15" s="7"/>
      <c r="N15" s="8"/>
      <c r="O15" s="4"/>
    </row>
    <row r="17" spans="2:2" x14ac:dyDescent="0.2">
      <c r="B17" s="2"/>
    </row>
    <row r="18" spans="2:2" x14ac:dyDescent="0.2">
      <c r="B18" s="2"/>
    </row>
    <row r="20" spans="2:2" x14ac:dyDescent="0.2">
      <c r="B20" s="1" t="s">
        <v>12</v>
      </c>
    </row>
    <row r="22" spans="2:2" x14ac:dyDescent="0.2">
      <c r="B22" s="1" t="s">
        <v>13</v>
      </c>
    </row>
  </sheetData>
  <mergeCells count="19">
    <mergeCell ref="K5:K6"/>
    <mergeCell ref="H4:N4"/>
    <mergeCell ref="L5:L6"/>
    <mergeCell ref="M5:M6"/>
    <mergeCell ref="B15:F15"/>
    <mergeCell ref="H15:L15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dataValidations count="2">
    <dataValidation type="list" allowBlank="1" showInputMessage="1" showErrorMessage="1" sqref="D8 D11">
      <formula1>"баллон,бут.,г,кв.м,кг,комплект,ФЛК,куб.м,л,лист,м,набор,пара,пачка,пог.м,рулон,т,тыс.куб.м,упаковка,шт."</formula1>
    </dataValidation>
    <dataValidation type="list" allowBlank="1" showInputMessage="1" showErrorMessage="1" sqref="D9:D10 D12:D14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2017-07-07T08:58:01Z</dcterms:modified>
</cp:coreProperties>
</file>